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TP Py\CNV\2022\1er Trimestre 2022\"/>
    </mc:Choice>
  </mc:AlternateContent>
  <bookViews>
    <workbookView xWindow="0" yWindow="0" windowWidth="20490" windowHeight="7620"/>
  </bookViews>
  <sheets>
    <sheet name="PTP Paraguay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 l="1"/>
  <c r="E36" i="1"/>
  <c r="E33" i="1"/>
  <c r="E32" i="1"/>
  <c r="E31" i="1"/>
  <c r="E30" i="1"/>
  <c r="E29" i="1"/>
  <c r="E28" i="1"/>
  <c r="E17" i="1"/>
  <c r="E20" i="1"/>
  <c r="D20" i="1"/>
  <c r="D19" i="1"/>
  <c r="D30" i="1" l="1"/>
  <c r="D29" i="1"/>
  <c r="D28" i="1"/>
  <c r="D17" i="1"/>
  <c r="B10" i="1" l="1"/>
  <c r="E21" i="1"/>
</calcChain>
</file>

<file path=xl/sharedStrings.xml><?xml version="1.0" encoding="utf-8"?>
<sst xmlns="http://schemas.openxmlformats.org/spreadsheetml/2006/main" count="73" uniqueCount="37">
  <si>
    <t>Corrientes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</si>
  <si>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</si>
  <si>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</si>
  <si>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</si>
  <si>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</si>
  <si>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</si>
  <si>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</si>
  <si>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Regional SAECA</t>
  </si>
  <si>
    <t>USD</t>
  </si>
  <si>
    <t>A sola Firma</t>
  </si>
  <si>
    <t>Banco Continental SAECA</t>
  </si>
  <si>
    <t>PYG</t>
  </si>
  <si>
    <t>No Corrientes</t>
  </si>
  <si>
    <t>Tipo de garantía</t>
  </si>
  <si>
    <t>Hipotecaria</t>
  </si>
  <si>
    <t>DEUDAS FINANCIERAS</t>
  </si>
  <si>
    <t>DEUDAS BURSATILES</t>
  </si>
  <si>
    <t>Total Prestamos (Pasivo)</t>
  </si>
  <si>
    <t>Total Patrimonio Neto</t>
  </si>
  <si>
    <t>NIVEL DE ENDEUDAMIENTO</t>
  </si>
  <si>
    <t>Indice de Endeudamiento</t>
  </si>
  <si>
    <t>PRESTAMOS</t>
  </si>
  <si>
    <t xml:space="preserve">Estado </t>
  </si>
  <si>
    <t>Al dia sin atrasos</t>
  </si>
  <si>
    <t>PTP PARAGUAY S.A.E.</t>
  </si>
  <si>
    <t/>
  </si>
  <si>
    <t>Dólar estadounidense</t>
  </si>
  <si>
    <t>Banco GNB Paraguay SA</t>
  </si>
  <si>
    <t>Total Deuda Corriente</t>
  </si>
  <si>
    <t>Total Deuda no Corriente</t>
  </si>
  <si>
    <t>Guaranies</t>
  </si>
  <si>
    <t>Banco de la Nacion Argentina S.A.</t>
  </si>
  <si>
    <t>Préstamos de Entidades en el Exterior</t>
  </si>
  <si>
    <t>RESTEBA S.A.</t>
  </si>
  <si>
    <t>BONOS EMITIDOS Programa Emision USD1 - Serie 1/2/3/4</t>
  </si>
  <si>
    <t>ESTADO DE DEUDAS AL 31/03/2022</t>
  </si>
  <si>
    <t>(a) Equivalentes al tipo de cambio referencial de la fecha de presentacion T.C. 6.931,47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</si>
</sst>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_ * #,##0.00_ ;_ * \-#,##0.0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</cellStyleXfs>
  <cellXfs count="31">
    <xf numFmtId="0" fontId="0" fillId="0" borderId="0" xfId="0"/>
    <xf numFmtId="0" fontId="4" fillId="0" borderId="0" xfId="2"/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 applyAlignment="1"/>
    <xf numFmtId="0" fontId="7" fillId="0" borderId="0" xfId="0" applyFont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41" fontId="0" fillId="0" borderId="0" xfId="1" applyFont="1"/>
    <xf numFmtId="0" fontId="10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1" fontId="3" fillId="0" borderId="2" xfId="1" applyFont="1" applyBorder="1"/>
    <xf numFmtId="0" fontId="11" fillId="0" borderId="0" xfId="0" applyFont="1"/>
    <xf numFmtId="41" fontId="0" fillId="0" borderId="0" xfId="0" applyNumberFormat="1"/>
    <xf numFmtId="164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1" fontId="0" fillId="0" borderId="0" xfId="1" applyFont="1" applyFill="1"/>
    <xf numFmtId="0" fontId="0" fillId="0" borderId="0" xfId="0" applyAlignment="1">
      <alignment horizontal="right"/>
    </xf>
    <xf numFmtId="41" fontId="0" fillId="0" borderId="0" xfId="0" applyNumberFormat="1" applyFill="1"/>
    <xf numFmtId="0" fontId="0" fillId="0" borderId="3" xfId="0" applyBorder="1"/>
  </cellXfs>
  <cellStyles count="4">
    <cellStyle name="Hipervínculo" xfId="2" builtinId="8"/>
    <cellStyle name="Millares [0]" xfId="1" builtinId="6"/>
    <cellStyle name="Normal" xfId="0" builtinId="0"/>
    <cellStyle name="Normal 12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1/3er%20Trimestre/PTP%20PARAGUAY%20SAE_EEFF%203009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TP%20PARAGUAY%20SAE_EEFF%203103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0/3er%20trimestre%202020/PTP%20PARAGUAY%20SAE_EEFF%203009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Hoja1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Hoja1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95"/>
  <sheetViews>
    <sheetView tabSelected="1" topLeftCell="A25" workbookViewId="0">
      <selection activeCell="E36" sqref="E36"/>
    </sheetView>
  </sheetViews>
  <sheetFormatPr baseColWidth="10" defaultRowHeight="15" x14ac:dyDescent="0.25"/>
  <cols>
    <col min="1" max="1" width="53.42578125" customWidth="1"/>
    <col min="2" max="2" width="18.28515625" customWidth="1"/>
    <col min="3" max="3" width="26.140625" bestFit="1" customWidth="1"/>
    <col min="4" max="4" width="21.42578125" bestFit="1" customWidth="1"/>
    <col min="5" max="5" width="20.42578125" bestFit="1" customWidth="1"/>
    <col min="6" max="6" width="18.5703125" customWidth="1"/>
    <col min="7" max="7" width="31.85546875" bestFit="1" customWidth="1"/>
  </cols>
  <sheetData>
    <row r="1" spans="1:7" ht="15" customHeight="1" x14ac:dyDescent="0.25">
      <c r="A1" s="20" t="s">
        <v>24</v>
      </c>
      <c r="E1" s="1"/>
    </row>
    <row r="2" spans="1:7" ht="15" customHeight="1" x14ac:dyDescent="0.25"/>
    <row r="3" spans="1:7" ht="15" customHeight="1" x14ac:dyDescent="0.25"/>
    <row r="4" spans="1:7" ht="15" customHeight="1" x14ac:dyDescent="0.25">
      <c r="A4" s="2" t="s">
        <v>35</v>
      </c>
      <c r="B4" s="2"/>
      <c r="C4" s="2"/>
      <c r="D4" s="2"/>
      <c r="E4" s="2"/>
      <c r="F4" s="2"/>
    </row>
    <row r="5" spans="1:7" ht="15" customHeight="1" x14ac:dyDescent="0.25">
      <c r="A5" t="s">
        <v>36</v>
      </c>
    </row>
    <row r="6" spans="1:7" ht="15" customHeight="1" x14ac:dyDescent="0.25"/>
    <row r="7" spans="1:7" ht="15" customHeight="1" x14ac:dyDescent="0.25">
      <c r="A7" s="3" t="s">
        <v>19</v>
      </c>
    </row>
    <row r="8" spans="1:7" ht="15" customHeight="1" x14ac:dyDescent="0.25">
      <c r="A8" t="s">
        <v>17</v>
      </c>
      <c r="B8" s="21">
        <v>17908571104</v>
      </c>
    </row>
    <row r="9" spans="1:7" ht="15" customHeight="1" x14ac:dyDescent="0.25">
      <c r="A9" t="s">
        <v>18</v>
      </c>
      <c r="B9" s="21">
        <v>36402487487</v>
      </c>
    </row>
    <row r="10" spans="1:7" ht="15" customHeight="1" thickBot="1" x14ac:dyDescent="0.3">
      <c r="A10" s="23" t="s">
        <v>20</v>
      </c>
      <c r="B10" s="22">
        <f>+B8/B9</f>
        <v>0.49196009229851345</v>
      </c>
    </row>
    <row r="11" spans="1:7" ht="15" customHeight="1" thickTop="1" x14ac:dyDescent="0.25">
      <c r="A11" s="24"/>
      <c r="B11" s="25"/>
    </row>
    <row r="12" spans="1:7" ht="15" customHeight="1" x14ac:dyDescent="0.25">
      <c r="A12" s="26" t="s">
        <v>21</v>
      </c>
    </row>
    <row r="13" spans="1:7" ht="15" customHeight="1" x14ac:dyDescent="0.25">
      <c r="A13" s="3" t="s">
        <v>0</v>
      </c>
      <c r="C13" s="4"/>
      <c r="D13" s="4"/>
      <c r="E13" s="4"/>
    </row>
    <row r="14" spans="1:7" ht="15" customHeight="1" x14ac:dyDescent="0.25">
      <c r="A14" s="5"/>
      <c r="B14" s="6"/>
      <c r="C14" s="6"/>
      <c r="D14" s="7">
        <v>2021</v>
      </c>
      <c r="E14" s="6"/>
      <c r="F14" s="6"/>
      <c r="G14" s="6"/>
    </row>
    <row r="15" spans="1:7" ht="15" customHeight="1" x14ac:dyDescent="0.25">
      <c r="A15" s="8" t="s">
        <v>1</v>
      </c>
      <c r="B15" s="9" t="s">
        <v>2</v>
      </c>
      <c r="C15" s="10" t="s">
        <v>3</v>
      </c>
      <c r="D15" s="10" t="s">
        <v>4</v>
      </c>
      <c r="E15" s="8" t="s">
        <v>5</v>
      </c>
      <c r="F15" s="9" t="s">
        <v>6</v>
      </c>
      <c r="G15" s="9" t="s">
        <v>22</v>
      </c>
    </row>
    <row r="16" spans="1:7" ht="15" customHeight="1" x14ac:dyDescent="0.25">
      <c r="A16" s="15" t="s">
        <v>15</v>
      </c>
      <c r="B16" s="16"/>
      <c r="C16" s="16"/>
      <c r="D16" s="16"/>
      <c r="E16" s="16"/>
      <c r="F16" s="16"/>
    </row>
    <row r="17" spans="1:7" ht="15" customHeight="1" x14ac:dyDescent="0.25">
      <c r="A17" t="s">
        <v>10</v>
      </c>
      <c r="B17" s="11">
        <v>44742</v>
      </c>
      <c r="C17" s="12" t="s">
        <v>11</v>
      </c>
      <c r="D17" t="str">
        <f>IFERROR(VLOOKUP(C17,'[1]Base de Monedas'!A:B,2,0),"")</f>
        <v>Guaraní</v>
      </c>
      <c r="E17" s="13">
        <f>241854808+14650791</f>
        <v>256505599</v>
      </c>
      <c r="F17" t="s">
        <v>9</v>
      </c>
      <c r="G17" t="s">
        <v>23</v>
      </c>
    </row>
    <row r="18" spans="1:7" ht="15" customHeight="1" x14ac:dyDescent="0.25">
      <c r="B18" s="11"/>
      <c r="C18" s="12"/>
      <c r="E18" s="13"/>
    </row>
    <row r="19" spans="1:7" ht="15" customHeight="1" x14ac:dyDescent="0.25">
      <c r="A19" s="8" t="s">
        <v>32</v>
      </c>
      <c r="C19" s="12"/>
      <c r="D19" t="str">
        <f>IFERROR(VLOOKUP(C19,'[2]Base de Monedas'!A:B,2,0),"")</f>
        <v/>
      </c>
      <c r="E19" s="13"/>
    </row>
    <row r="20" spans="1:7" ht="15" customHeight="1" x14ac:dyDescent="0.25">
      <c r="A20" s="30" t="s">
        <v>33</v>
      </c>
      <c r="B20" s="11">
        <v>45016</v>
      </c>
      <c r="C20" s="12" t="s">
        <v>8</v>
      </c>
      <c r="D20" t="str">
        <f>IFERROR(VLOOKUP(C20,'[2]Base de Monedas'!A:B,2,0),"")</f>
        <v>Dólar estadounidense</v>
      </c>
      <c r="E20" s="13">
        <f>62287770-6673690</f>
        <v>55614080</v>
      </c>
      <c r="F20" t="s">
        <v>9</v>
      </c>
      <c r="G20" t="s">
        <v>23</v>
      </c>
    </row>
    <row r="21" spans="1:7" ht="15" customHeight="1" thickBot="1" x14ac:dyDescent="0.3">
      <c r="A21" s="17" t="s">
        <v>28</v>
      </c>
      <c r="B21" s="17"/>
      <c r="C21" s="18"/>
      <c r="D21" s="17" t="s">
        <v>25</v>
      </c>
      <c r="E21" s="19">
        <f>SUM(E17:E20)</f>
        <v>312119679</v>
      </c>
      <c r="F21" s="17"/>
      <c r="G21" s="17"/>
    </row>
    <row r="22" spans="1:7" ht="15" customHeight="1" thickTop="1" x14ac:dyDescent="0.25">
      <c r="A22" s="3"/>
    </row>
    <row r="23" spans="1:7" ht="15" customHeight="1" x14ac:dyDescent="0.25"/>
    <row r="24" spans="1:7" ht="15" customHeight="1" x14ac:dyDescent="0.25">
      <c r="A24" s="3" t="s">
        <v>12</v>
      </c>
      <c r="D24" s="4"/>
      <c r="E24" s="4"/>
    </row>
    <row r="25" spans="1:7" ht="15" customHeight="1" x14ac:dyDescent="0.25">
      <c r="A25" s="5"/>
      <c r="B25" s="6"/>
      <c r="C25" s="6"/>
      <c r="D25" s="7">
        <v>2021</v>
      </c>
      <c r="E25" s="6"/>
      <c r="F25" s="6"/>
      <c r="G25" s="6"/>
    </row>
    <row r="26" spans="1:7" ht="15" customHeight="1" x14ac:dyDescent="0.25">
      <c r="A26" s="8" t="s">
        <v>1</v>
      </c>
      <c r="B26" s="9" t="s">
        <v>2</v>
      </c>
      <c r="C26" s="10" t="s">
        <v>3</v>
      </c>
      <c r="D26" s="10" t="s">
        <v>4</v>
      </c>
      <c r="E26" s="8" t="s">
        <v>5</v>
      </c>
      <c r="F26" s="9" t="s">
        <v>13</v>
      </c>
      <c r="G26" s="9" t="s">
        <v>22</v>
      </c>
    </row>
    <row r="27" spans="1:7" ht="15" customHeight="1" x14ac:dyDescent="0.25">
      <c r="A27" s="15" t="s">
        <v>15</v>
      </c>
      <c r="C27" s="12"/>
    </row>
    <row r="28" spans="1:7" ht="15" customHeight="1" x14ac:dyDescent="0.25">
      <c r="A28" t="s">
        <v>7</v>
      </c>
      <c r="B28" s="11">
        <v>45058</v>
      </c>
      <c r="C28" s="12" t="s">
        <v>8</v>
      </c>
      <c r="D28" t="str">
        <f>IFERROR(VLOOKUP(C28,'[1]Base de Monedas'!A:B,2,0),"")</f>
        <v>Dólar estadounidense</v>
      </c>
      <c r="E28" s="27">
        <f>5833670505-337297044</f>
        <v>5496373461</v>
      </c>
      <c r="F28" s="28" t="s">
        <v>14</v>
      </c>
      <c r="G28" t="s">
        <v>23</v>
      </c>
    </row>
    <row r="29" spans="1:7" ht="15" customHeight="1" x14ac:dyDescent="0.25">
      <c r="A29" t="s">
        <v>10</v>
      </c>
      <c r="B29" s="11">
        <v>44792</v>
      </c>
      <c r="C29" s="12" t="s">
        <v>8</v>
      </c>
      <c r="D29" t="str">
        <f>IFERROR(VLOOKUP(C29,'[1]Base de Monedas'!A:B,2,0),"")</f>
        <v>Dólar estadounidense</v>
      </c>
      <c r="E29" s="29">
        <f>286924319-12099782</f>
        <v>274824537</v>
      </c>
      <c r="F29" s="28" t="s">
        <v>9</v>
      </c>
      <c r="G29" t="s">
        <v>23</v>
      </c>
    </row>
    <row r="30" spans="1:7" ht="15" customHeight="1" x14ac:dyDescent="0.25">
      <c r="A30" t="s">
        <v>27</v>
      </c>
      <c r="B30" s="11">
        <v>44943</v>
      </c>
      <c r="C30" s="12" t="s">
        <v>8</v>
      </c>
      <c r="D30" t="str">
        <f>IFERROR(VLOOKUP(C30,'[1]Base de Monedas'!A:B,2,0),"")</f>
        <v>Dólar estadounidense</v>
      </c>
      <c r="E30" s="29">
        <f>1012631830-63887290</f>
        <v>948744540</v>
      </c>
      <c r="F30" s="28" t="s">
        <v>9</v>
      </c>
      <c r="G30" t="s">
        <v>23</v>
      </c>
    </row>
    <row r="31" spans="1:7" ht="15" customHeight="1" x14ac:dyDescent="0.25">
      <c r="A31" t="s">
        <v>7</v>
      </c>
      <c r="B31" s="11">
        <v>45061</v>
      </c>
      <c r="C31" s="12" t="s">
        <v>11</v>
      </c>
      <c r="D31" t="s">
        <v>30</v>
      </c>
      <c r="E31" s="29">
        <f>814429217-91267122</f>
        <v>723162095</v>
      </c>
      <c r="F31" s="28" t="s">
        <v>9</v>
      </c>
      <c r="G31" t="s">
        <v>23</v>
      </c>
    </row>
    <row r="32" spans="1:7" ht="15" customHeight="1" x14ac:dyDescent="0.25">
      <c r="A32" t="s">
        <v>10</v>
      </c>
      <c r="B32" s="11">
        <v>45072</v>
      </c>
      <c r="C32" s="12" t="s">
        <v>11</v>
      </c>
      <c r="D32" t="s">
        <v>30</v>
      </c>
      <c r="E32" s="29">
        <f>710434420-72595414</f>
        <v>637839006</v>
      </c>
      <c r="F32" s="28" t="s">
        <v>9</v>
      </c>
      <c r="G32" t="s">
        <v>23</v>
      </c>
    </row>
    <row r="33" spans="1:7" ht="15" customHeight="1" x14ac:dyDescent="0.25">
      <c r="A33" t="s">
        <v>31</v>
      </c>
      <c r="B33" s="11">
        <v>44893</v>
      </c>
      <c r="C33" s="12" t="s">
        <v>8</v>
      </c>
      <c r="D33" t="s">
        <v>26</v>
      </c>
      <c r="E33" s="29">
        <f>1452876592-59743380</f>
        <v>1393133212</v>
      </c>
      <c r="F33" s="28" t="s">
        <v>9</v>
      </c>
      <c r="G33" t="s">
        <v>23</v>
      </c>
    </row>
    <row r="34" spans="1:7" ht="15" customHeight="1" x14ac:dyDescent="0.25">
      <c r="B34" s="11"/>
      <c r="C34" s="12"/>
      <c r="E34" s="29"/>
      <c r="F34" s="28"/>
    </row>
    <row r="35" spans="1:7" ht="15" customHeight="1" x14ac:dyDescent="0.25">
      <c r="A35" s="15" t="s">
        <v>16</v>
      </c>
      <c r="C35" s="12"/>
      <c r="D35" t="s">
        <v>25</v>
      </c>
    </row>
    <row r="36" spans="1:7" ht="15" customHeight="1" x14ac:dyDescent="0.25">
      <c r="A36" s="14" t="s">
        <v>34</v>
      </c>
      <c r="B36" s="11">
        <v>45848</v>
      </c>
      <c r="C36" s="12" t="s">
        <v>8</v>
      </c>
      <c r="D36" t="s">
        <v>26</v>
      </c>
      <c r="E36" s="27">
        <f>11164279663-2729785410</f>
        <v>8434494253</v>
      </c>
      <c r="F36" s="12" t="s">
        <v>9</v>
      </c>
      <c r="G36" t="s">
        <v>23</v>
      </c>
    </row>
    <row r="37" spans="1:7" ht="15" customHeight="1" thickBot="1" x14ac:dyDescent="0.3">
      <c r="A37" s="17" t="s">
        <v>29</v>
      </c>
      <c r="B37" s="17"/>
      <c r="C37" s="18"/>
      <c r="D37" s="17" t="s">
        <v>25</v>
      </c>
      <c r="E37" s="19">
        <f>SUM(E28:E36)</f>
        <v>17908571104</v>
      </c>
      <c r="F37" s="17"/>
      <c r="G37" s="17"/>
    </row>
    <row r="38" spans="1:7" ht="15" customHeight="1" thickTop="1" x14ac:dyDescent="0.25"/>
    <row r="39" spans="1:7" ht="15" customHeight="1" x14ac:dyDescent="0.25"/>
    <row r="40" spans="1:7" ht="15" customHeight="1" x14ac:dyDescent="0.25"/>
    <row r="41" spans="1:7" ht="15" customHeight="1" x14ac:dyDescent="0.25"/>
    <row r="42" spans="1:7" ht="15" customHeight="1" x14ac:dyDescent="0.25"/>
    <row r="43" spans="1:7" ht="15" customHeight="1" x14ac:dyDescent="0.25"/>
    <row r="44" spans="1:7" ht="15" customHeight="1" x14ac:dyDescent="0.25"/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</sheetData>
  <pageMargins left="0.15748031496062992" right="0.15748031496062992" top="0.74803149606299213" bottom="0.74803149606299213" header="0.31496062992125984" footer="0.31496062992125984"/>
  <pageSetup paperSize="9" scale="7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'C:\Users\usuario\Desktop\PTP Py\CNV\2020\3er trimestre 2020\[PTP PARAGUAY SAE_EEFF 30092020.xlsm]Base de Monedas'!#REF!</xm:f>
          </x14:formula1>
          <xm:sqref>C34:C37 C31:C32 C21</xm:sqref>
        </x14:dataValidation>
        <x14:dataValidation type="list" allowBlank="1" showInputMessage="1" showErrorMessage="1">
          <x14:formula1>
            <xm:f>'C:\Users\usuario\Desktop\PTP Py\CNV\2021\3er Trimestre\[PTP PARAGUAY SAE_EEFF 30092021.xlsm]Base de Monedas'!#REF!</xm:f>
          </x14:formula1>
          <xm:sqref>C33 C28:C30 C17:C18</xm:sqref>
        </x14:dataValidation>
        <x14:dataValidation type="list" allowBlank="1" showInputMessage="1" showErrorMessage="1">
          <x14:formula1>
            <xm:f>'[PTP PARAGUAY SAE_EEFF 31032022.xlsm]Base de Monedas'!#REF!</xm:f>
          </x14:formula1>
          <xm:sqref>C19:C20</xm:sqref>
        </x14:dataValidation>
      </x14:dataValidations>
    </ext>
  </extLst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mRnMBML/2J09bHufcZTRhYDKriE6914qalrpdlz5x/o=</DigestValue>
    </Reference>
    <Reference Type="http://www.w3.org/2000/09/xmldsig#Object" URI="#idOfficeObject">
      <DigestMethod Algorithm="http://www.w3.org/2001/04/xmlenc#sha256"/>
      <DigestValue>yDElJ3ad8rikDzQvXWWpn9QEUT+GRuWtAj16C9UclI8=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w52uZVcSSR5iOGaHVaDZqujy2CNAVNffFZNDfLUoygQ=</DigestValue>
    </Reference>
    <Reference Type="http://www.w3.org/2000/09/xmldsig#Object" URI="#idValidSigLnImg">
      <DigestMethod Algorithm="http://www.w3.org/2001/04/xmlenc#sha256"/>
      <DigestValue>+J24sdJu5bXot288TKIbje/tqwfJiUHky4YoNhqZiQ8=</DigestValue>
    </Reference>
    <Reference Type="http://www.w3.org/2000/09/xmldsig#Object" URI="#idInvalidSigLnImg">
      <DigestMethod Algorithm="http://www.w3.org/2001/04/xmlenc#sha256"/>
      <DigestValue>Zws5AHn9FN4ccvDtXWA/5SuqbIowkM9LBxyLcoPfj+Y=</DigestValue>
    </Reference>
  </SignedInfo>
  <SignatureValue>IQNjIqPjZglIWYETycNavifjg+LecYKG0XKjW7BgUyI+OdEGnuu2ANrFOqiGsm7TTJaqbPAJ0qFY
ZhravN/AGUGOfspt0tPuW8GtXLf9DTHUUYYk8cNIROmTWFxHz1cZEe/22yrGNC60POGdxkXLRIlD
qnyr/4zS2ylCzL0JSvUdmbhKYc1jK59k5bsCZsKAluwn+vznchCkIgVTCGsLRvy9cE/ECSumsRFJ
4D4aYLDGW9UWQfl/P16J1oxVdp1io33DphskcKSVq3yOUJ3KCor5eFGn0onCihCBXLpldyce5JbW
w/vmNpvC8mkh9PNuklEWYBsAc9O/gJpCGziAYQ==</SignatureValue>
  <KeyInfo>
    <X509Data>
      <X509Certificate>MIIH9DCCBdygAwIBAgIIAprHrdR1hR4wDQYJKoZIhvcNAQELBQAwWzEXMBUGA1UEBRMOUlVDIDgwMDUwMTcyLTExGjAYBgNVBAMTEUNBLURPQ1VNRU5UQSBTLkEuMRcwFQYDVQQKEw5ET0NVTUVOVEEgUy5BLjELMAkGA1UEBhMCUFkwHhcNMjEwMzA0MTU1MTI4WhcNMjMwMzA0MTYwMTI4WjCBjzELMAkGA1UEBhMCUFkxEDAOBgNVBAQMB0dPUkdPTkUxEjAQBgNVBAUTCUNJNzYzOTQ4MjESMBAGA1UEKgwJSFVHTyBSRU5FMRcwFQYDVQQKDA5QRVJTT05BIEZJU0lDQTERMA8GA1UECwwIRklSTUEgRjIxGjAYBgNVBAMMEUhVR08gUkVORSBHT1JHT05FMIIBIjANBgkqhkiG9w0BAQEFAAOCAQ8AMIIBCgKCAQEAtd3BXrs0MM8wiQv8atBBI6CAO8DO6nV4a29VwI6zawD/SUQ0/BYscRPS1XeacVzIFUzVWxyR31vEuggmUE1FB2ibrrUfQkw99+WhS9GXaEoxXuWkwReda2trJXsfv9OmGvu9pAWFGjxRPvvThpprlE6zJhYLeulPNBJYLCBVWZ1YrSK5W/S/1T/Pm55hZBI0mR5dWkTkqzbx12Lrhy9N2HkMNZMkmT4etRf5jRd0snJZ5Rt1WVKmTAJyxa+LpMrEXjI9NvuQbHQuXGW/9b5L1LdlVu15ETe29UA7Q1RqXoP8mb9gMPficWtNtxhqmkgGvM8+0AmH6R7GNdlsAjfojQIDAQABo4IDhTCCA4EwDAYDVR0TAQH/BAIwADAOBgNVHQ8BAf8EBAMCBeAwKgYDVR0lAQH/BCAwHgYIKwYBBQUHAwEGCCsGAQUFBwMCBggrBgEFBQcDBDAdBgNVHQ4EFgQUgjc2EehNpQJzKRkwLt1V3xJ6YbE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mZlcm5hbmRvLmhvcHBlQHB0cGdyb3Vw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Wu4k/jVIPOBxxYe0h2b46BZTjX8GEba2/ITj2rTeJ5KCfmMS4dljJySjOAti7zJY3R3XcVCK7+i0Zi2ggIHu8Q74R2/8Qxt7Fk54B02hrZobdWm9Espol8qftaKOiRY3WoHF9jcDTqBNJLDXCX3JlZP+9Nvw/AjSnk49bO85KkVLnZE6KgEW9grS6Q3O/PkI19x2PjkhDNwfHvPPQBD1fn9MIi9V3RGr4epwwoSdp9kROY6yjag4hqgjKuSwTJ6eeMXUFNClk6qKHP23tkEXVry1xlFuOImYqufHQYYhBE7sDpKBpiT9vTBln1Ftx7V8jCgOnIJVmd+e1QYimR56l3FSvHS0pzJht5UYBVQSG3OWECKCJAFrpkWtfoW8aJ9Fa2hPcsuz6XbU5N6gHwts7/QaLAVtKPRvrcalh9ghRZ4OMGcgIKP5cybvaKtHfBtoR9Jt83RUd7/2bEWYLX7BFEohKtzAm6agot26K67/a1YWGKYrin3Kc80D636lyBo24QNFnFDad1Cf7Qtuh7e8qFLv7GR8dv7sEqP25AWoUdHsF75BCGkfFVuMh1VSbZNpcfCinbLW+aq7ulDWlpjJwii9hrhgLpCalIBQjeKyclmrGGvG82cSc8PvJ/rM9FNXoC36RCxGGmwvrc/iQ66m1Ye+58x1B6YHJ9gY3sWp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kX7n9U+8NLW69opNRBSSW23Oa1OZMpzBEMqRADHGYmE=</DigestValue>
      </Reference>
      <Reference URI="/xl/calcChain.xml?ContentType=application/vnd.openxmlformats-officedocument.spreadsheetml.calcChain+xml">
        <DigestMethod Algorithm="http://www.w3.org/2001/04/xmlenc#sha256"/>
        <DigestValue>zrfGFpRg/MCTGnNKvqJIRhJwwj/qACVFUBOxQ9A311A=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D/87Li1unb9qbrIYSFZHGpGJv6GkegROYw9ZSO9D1ek=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q5JThOv4QzIul++6fXbNEWnfZajhPafWdTNpZgipDGo=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Kt2vneFOnS49hkHL1vd9ZGq2Mfd8YyYYrxNMC3vUeTw=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um8QDiuWR6OItIJ+r4EL1/r7aPWUdurhMOVbwTlfufY=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xDl+PeqkFLC0q67gdAFyFE8ZdmR6MM4g/S1wTJbTsik=</DigestValue>
      </Reference>
      <Reference URI="/xl/sharedStrings.xml?ContentType=application/vnd.openxmlformats-officedocument.spreadsheetml.sharedStrings+xml">
        <DigestMethod Algorithm="http://www.w3.org/2001/04/xmlenc#sha256"/>
        <DigestValue>ZyfIEO4lBhYE9MTTAZkNUekgiLpLVjdhbsb7vlz5geE=</DigestValue>
      </Reference>
      <Reference URI="/xl/styles.xml?ContentType=application/vnd.openxmlformats-officedocument.spreadsheetml.styles+xml">
        <DigestMethod Algorithm="http://www.w3.org/2001/04/xmlenc#sha256"/>
        <DigestValue>5QIUkeFzpbsAs7fPDi8k+cPzhhddQ4r2AiNV+POZym8=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7qnfQ1xGBRRwmA2ws7S82RDtGRzrN35akzFQEE8sstk=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nxaXpCzCWjwz/Jpc4hk0R6EuySYHG53B3RRUpK8rNk0=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2022-05-13T19:39:20Z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{1A2B350E-AFF8-4FCD-9184-381C2AF89FED}</SetupID>
          <SignatureText>Hugo Rene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2022-05-13T19:39:20Z</xd:SigningTime>
          <xd:SigningCertificate>
            <xd:Cert>
              <xd:CertDigest>
                <DigestMethod Algorithm="http://www.w3.org/2001/04/xmlenc#sha256"/>
                <DigestValue>y2OmNvIcedd6Ok6ynjaoeZAxMl7sNI3eEBA9W0jclak=</DigestValue>
              </xd:CertDigest>
              <xd:IssuerSerial>
                <X509IssuerName>C=PY, O=DOCUMENTA S.A., CN=CA-DOCUMENTA S.A., SERIALNUMBER=RUC 80050172-1</X509IssuerName>
                <X509SerialNumber>187681883897038110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Y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ADhVI9+H8AABMAFAAAAAAAMG6CPfh/AAAwFlqU+H8AACiFUj34fwAAAAAAAAAAAAAwFlqU+H8AABm083sQAAAAAAAAAAAAAACWlUsV6bEAALNYzDz4fwAASAAAAP4BAADUWYI9+H8AAIBxiz34fwAA8FuCPQAAAAABAAAAAAAAADBugj34fwAAAABalPh/AAAAAAAAAAAAAAAAAAAQAAAAYbe7kvh/AAAAAAAAAAAAAAAAAAAAAAAAUF5lav4BAAB4tvN7EAAAAFBeZWr+AQAAS6a/kvh/AABAtfN7EAAAAPC183sQAAAAAAAAAAAAAAAAAAAAZHYACAAAAAAlAAAADAAAAAEAAAAYAAAADAAAAAAAAAISAAAADAAAAAEAAAAeAAAAGAAAAMMAAAAEAAAA9wAAABEAAAAlAAAADAAAAAEAAABUAAAAhAAAAMQAAAAEAAAA9QAAABAAAAABAAAA0XbJQasKyUHEAAAABAAAAAkAAABMAAAAAAAAAAAAAAAAAAAA//////////9gAAAAMQAzAC8ANQ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7zexAAAACAP1qU+H8AAAkAAAABAAAAiK7ikvh/AAAAAAAAAAAAAAOFUj34fwAAsB6UX/4BAAAAAAAAAAAAAAAAAAAAAAAAAAAAAAAAAAB2/UsV6bEAAAAAAAAAAAAA//////4BAAAAAAAAAAAAAFBeZWr+AQAAQN7zewAAAACQQ5ts/gEAAAcAAAAAAAAA4Cxmav4BAAB83fN7EAAAANDd83sQAAAAYbe7kvh/AAARAAAAAAAAAHKcEYcAAAAAEQAAAAAAAABgyyht/gEAAFBeZWr+AQAAS6a/kvh/AAAg3fN7EAAAANDd83s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Isok/gEAAITfvzz4fwAAMDJlav4BAACIruKS+H8AAAAAAAAAAAAAAU/3PPh/AAACAAAAAAAAAAIAAAAAAAAAAAAAAAAAAAAAAAAAAAAAAKaVShXpsQAA0KNkav4BAABg4Mxz/gEAAAAAAAAAAAAAUF5lav4BAACItvJ7AAAAAOD///8AAAAABgAAAAAAAAAHAAAAAAAAAKy18nsQAAAAALbyexAAAABht7uS+H8AAAAAAAAAAAAAQFp5kgAAAAAAAAAAAAAAAIuQxzz4fwAAUF5lav4BAABLpr+S+H8AAFC18nsQAAAAALbyexA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g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JNf/gEAAIiu4pL4fwAAAAAAAAAAAADHswmV+H8AAAAAjV/+AQAAAwAAAPh/AAAAAAAAAAAAAAAAAAAAAAAABpVKFemxAAABAAAAAAAAAGBNjXMCAAAAAAAAAAAAAABQXmVq/gEAAOi18nsAAAAA8P///wAAAAAJAAAAAAAAAAcAAAAAAAAADLXyexAAAABgtfJ7EAAAAGG3u5L4fwAAAAAAAAAAAABAWnmSAAAAAAAAAAAAAAAA4LTyexAAAABQXmVq/gEAAEumv5L4fwAAsLTyexAAAABgtfJ7EAAAACDDJ3r+AQAAAAAAAGR2AAgAAAAAJQAAAAwAAAAEAAAAGAAAAAwAAAAAAAACEgAAAAwAAAABAAAAHgAAABgAAAApAAAAMwAAALkAAABIAAAAJQAAAAwAAAAEAAAAVAAAALQAAAAqAAAAMwAAALcAAABHAAAAAQAAANF2yUGrCslBKgAAADMAAAARAAAATAAAAAAAAAAAAAAAAAAAAP//////////cAAAAEgAdQBnAG8AIABSAGUAbgBlACAARwBvAHIAZwBvAG4AZQCAPwsAAAAJAAAACQAAAAkAAAAEAAAACgAAAAgAAAAJAAAACAAAAAQAAAALAAAACQAAAAYAAAAJAAAACQ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JQAAAAKAAAAUAAAAFcAAABcAAAAAQAAANF2yUGrCslBCgAAAFAAAAAMAAAATAAAAAAAAAAAAAAAAAAAAP//////////ZAAAAEgAdQBnAG8AIABHAG8AcgBnAG8AbgBlAAgAAAAHAAAABwAAAAcAAAADAAAACAAAAAcAAAAEAAAABwAAAAc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</Object>
  <Object Id="idInvalidSigLnImg">AQAAAGwAAAAAAAAAAAAAAP8AAAB/AAAAAAAAAAAAAAAvGQAAkQwAACBFTUYAAAEAA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cwAAAAcKDQcKDQcJDQ4WMShFrjFU1TJV1gECBAIDBAECBQoRKyZBowsTMQAAAAAAfqbJd6PIeqDCQFZ4JTd0Lk/HMVPSGy5uFiE4GypVJ0KnHjN9AAAB0iQAAACcz+7S6ffb7fnC0t1haH0hMm8aLXIuT8ggOIwoRKslP58cK08AAAEAAAAAAMHg9P///////////+bm5k9SXjw/SzBRzTFU0y1NwSAyVzFGXwEBAo1zCA8mnM/u69/SvI9jt4tgjIR9FBosDBEjMVTUMlXWMVPRKUSeDxk4AAAAAAAAAADT6ff///////+Tk5MjK0krSbkvUcsuT8YVJFoTIFIrSbgtTcEQHEfTcwAAAJzP7vT6/bTa8kRleixHhy1Nwi5PxiQtTnBwcJKSki81SRwtZAgOIwAAAAAAweD02+35gsLqZ5q6Jz1jNEJyOUZ4qamp+/v7////wdPeVnCJAQECjXMAAACv1/Ho8/ubzu6CwuqMudS3u769vb3////////////L5fZymsABAgMAAAAAAK/X8fz9/uLx+snk9uTy+vz9/v///////////////8vl9nKawAECA8l5AAAAotHvtdryxOL1xOL1tdry0+r32+350+r3tdryxOL1pdPvc5rAAQIDAAAAAABpj7ZnjrZqj7Zqj7ZnjrZtkbdukrdtkbdnjrZqj7ZojrZ3rdUCAwSNc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A4VSPfh/AAATABQAAAAAADBugj34fwAAMBZalPh/AAAohVI9+H8AAAAAAAAAAAAAMBZalPh/AAAZtPN7EAAAAAAAAAAAAAAAlpVLFemxAACzWMw8+H8AAEgAAAD+AQAA1FmCPfh/AACAcYs9+H8AAPBbgj0AAAAAAQAAAAAAAAAwboI9+H8AAAAAWpT4fwAAAAAAAAAAAAAAAAAAEAAAAGG3u5L4fwAAAAAAAAAAAAAAAAAAAAAAAFBeZWr+AQAAeLbzexAAAABQXmVq/gEAAEumv5L4fwAAQLXzexAAAADwtfN7EAAAAAAAAAAAAAAAAAAAAGR2AAgAAAAAJQAAAAwAAAABAAAAGAAAAAwAAAD/AAAC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e83sQAAAAgD9alPh/AAAJAAAAAQAAAIiu4pL4fwAAAAAAAAAAAAADhVI9+H8AALAelF/+AQAAAAAAAAAAAAAAAAAAAAAAAAAAAAAAAAAAdv1LFemxAAAAAAAAAAAAAP/////+AQAAAAAAAAAAAABQXmVq/gEAAEDe83sAAAAAkEObbP4BAAAHAAAAAAAAAOAsZmr+AQAAfN3zexAAAADQ3fN7EAAAAGG3u5L4fwAAEQAAAAAAAABynBGHAAAAABEAAAAAAAAAYMsobf4BAABQXmVq/gEAAEumv5L4fwAAIN3zexAAAADQ3fN7E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CLKJP4BAACE3788+H8AADAyZWr+AQAAiK7ikvh/AAAAAAAAAAAAAAFP9zz4fwAAAgAAAAAAAAACAAAAAAAAAAAAAAAAAAAAAAAAAAAAAACmlUoV6bEAANCjZGr+AQAAYODMc/4BAAAAAAAAAAAAAFBeZWr+AQAAiLbyewAAAADg////AAAAAAYAAAAAAAAABwAAAAAAAACstfJ7EAAAAAC28nsQAAAAYbe7kvh/AAAAAAAAAAAAAEBaeZIAAAAAAAAAAAAAAACLkMc8+H8AAFBeZWr+AQAAS6a/kvh/AABQtfJ7EAAAAAC28nsQ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CTX/4BAACIruKS+H8AAAAAAAAAAAAAx7MJlfh/AAAAAI1f/gEAAAMAAAD4fwAAAAAAAAAAAAAAAAAAAAAAAAaVShXpsQAAAQAAAAAAAABgTY1zAgAAAAAAAAAAAAAAUF5lav4BAADotfJ7AAAAAPD///8AAAAACQAAAAAAAAAHAAAAAAAAAAy18nsQAAAAYLXyexAAAABht7uS+H8AAAAAAAAAAAAAQFp5kgAAAAAAAAAAAAAAAOC08nsQAAAAUF5lav4BAABLpr+S+H8AALC08nsQAAAAYLXyexAAAAAgwyd6/gEAAAAAAABkdgAIAAAAACUAAAAMAAAABAAAABgAAAAMAAAAAAAAAhIAAAAMAAAAAQAAAB4AAAAYAAAAKQAAADMAAAC5AAAASAAAACUAAAAMAAAABAAAAFQAAAC0AAAAKgAAADMAAAC3AAAARwAAAAEAAADRdslBqwrJQSoAAAAzAAAAEQAAAEwAAAAAAAAAAAAAAAAAAAD//////////3AAAABIAHUAZwBvACAAUgBlAG4AZQAgAEcAbwByAGcAbwBuAGUAAAALAAAACQAAAAkAAAAJAAAABAAAAAoAAAAIAAAACQAAAAg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2022-03-10T14:03:47Z</cp:lastPrinted>
  <dcterms:created xsi:type="dcterms:W3CDTF">2020-11-03T18:02:28Z</dcterms:created>
  <dcterms:modified xsi:type="dcterms:W3CDTF">2022-05-13T19:39:03Z</dcterms:modified>
</cp:coreProperties>
</file>